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nix\appdata\local\bentley\projectwise\workingdir\ohiodot-pw.bentley.com_ohiodot-pw-02\jon.penix@dot.ohio.gov\d0208251\"/>
    </mc:Choice>
  </mc:AlternateContent>
  <xr:revisionPtr revIDLastSave="0" documentId="13_ncr:1_{8DA39189-3AC8-451D-9C6F-E92B831702F5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2" l="1"/>
  <c r="F19" i="2"/>
  <c r="A22" i="2"/>
  <c r="B22" i="2"/>
  <c r="C22" i="2"/>
  <c r="D22" i="2"/>
  <c r="E22" i="2"/>
  <c r="G22" i="2"/>
  <c r="H22" i="2"/>
  <c r="I22" i="2"/>
  <c r="A23" i="2"/>
  <c r="B23" i="2"/>
  <c r="C23" i="2"/>
  <c r="D23" i="2"/>
  <c r="E23" i="2"/>
  <c r="G23" i="2"/>
  <c r="H23" i="2"/>
  <c r="I23" i="2"/>
  <c r="I17" i="2"/>
  <c r="I18" i="2"/>
  <c r="I19" i="2"/>
  <c r="I20" i="2"/>
  <c r="I21" i="2"/>
  <c r="A15" i="2"/>
  <c r="A21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  <c r="A20" i="2"/>
  <c r="A19" i="2"/>
  <c r="A18" i="2"/>
  <c r="A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<sst xmlns="http://schemas.openxmlformats.org/spreadsheetml/2006/main" count="60" uniqueCount="31">
  <si>
    <t>CL2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</si>
  <si>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</si>
  <si>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</si>
  <si>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</si>
  <si>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</si>
  <si>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</si>
  <si>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</si>
  <si>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</si>
  <si>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</si>
  <si>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</si>
  <si>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PC</t>
  </si>
  <si>
    <t>CP01</t>
  </si>
  <si>
    <t>CL1</t>
  </si>
  <si>
    <t>CL3</t>
  </si>
  <si>
    <t>CL4</t>
  </si>
  <si>
    <t>IPINS</t>
  </si>
  <si>
    <t>PT</t>
  </si>
  <si>
    <t>ALIGNMENT</t>
  </si>
  <si>
    <t>HOL-515-0.18 PID 114125</t>
  </si>
  <si>
    <t>CP02</t>
  </si>
  <si>
    <t>IPIN w/ odot cap Leveled</t>
  </si>
  <si>
    <t>CP03</t>
  </si>
  <si>
    <t>10+00.00</t>
  </si>
  <si>
    <t>12+00.00</t>
  </si>
  <si>
    <t>14+50.00</t>
  </si>
  <si>
    <t>16+50.00</t>
  </si>
  <si>
    <t>NA</t>
  </si>
  <si>
    <t>POT</t>
  </si>
  <si>
    <t>CL_CONST_515</t>
  </si>
  <si>
    <t>OFF CHAIN</t>
  </si>
  <si>
    <t>11+53.00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</si>
</sst>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D5" sqref="D5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18</v>
      </c>
    </row>
    <row r="2" spans="1:9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17</v>
      </c>
    </row>
    <row r="3" spans="1:9" x14ac:dyDescent="0.25">
      <c r="A3" s="1" t="s">
        <v>11</v>
      </c>
      <c r="B3" s="2">
        <v>319755.87900000002</v>
      </c>
      <c r="C3" s="2">
        <v>2183699.98</v>
      </c>
      <c r="D3" s="9">
        <v>1152.9590000000001</v>
      </c>
      <c r="E3" s="1" t="s">
        <v>15</v>
      </c>
      <c r="F3" s="1" t="s">
        <v>20</v>
      </c>
      <c r="G3" s="1" t="s">
        <v>29</v>
      </c>
      <c r="H3" s="1" t="s">
        <v>29</v>
      </c>
      <c r="I3" s="10" t="s">
        <v>28</v>
      </c>
    </row>
    <row r="4" spans="1:9" x14ac:dyDescent="0.25">
      <c r="A4" s="1" t="s">
        <v>19</v>
      </c>
      <c r="B4" s="2">
        <v>319703.60800000001</v>
      </c>
      <c r="C4" s="2">
        <v>2184504.557</v>
      </c>
      <c r="D4" s="9">
        <v>1181.7739999999999</v>
      </c>
      <c r="E4" s="1" t="s">
        <v>15</v>
      </c>
      <c r="F4" s="1" t="s">
        <v>20</v>
      </c>
      <c r="G4" s="1" t="s">
        <v>30</v>
      </c>
      <c r="H4" s="9">
        <v>15.3</v>
      </c>
      <c r="I4" s="10" t="s">
        <v>28</v>
      </c>
    </row>
    <row r="5" spans="1:9" x14ac:dyDescent="0.25">
      <c r="A5" s="1" t="s">
        <v>21</v>
      </c>
      <c r="B5" s="2">
        <v>319679.69</v>
      </c>
      <c r="C5" s="2">
        <v>2185067.3489999999</v>
      </c>
      <c r="D5" s="9">
        <v>1191.3230000000001</v>
      </c>
      <c r="E5" s="1" t="s">
        <v>15</v>
      </c>
      <c r="F5" s="1" t="s">
        <v>20</v>
      </c>
      <c r="G5" s="1" t="s">
        <v>29</v>
      </c>
      <c r="H5" s="1" t="s">
        <v>29</v>
      </c>
      <c r="I5" s="1" t="s">
        <v>28</v>
      </c>
    </row>
    <row r="6" spans="1:9" x14ac:dyDescent="0.25">
      <c r="A6" s="1" t="s">
        <v>12</v>
      </c>
      <c r="B6" s="2">
        <v>319719.859</v>
      </c>
      <c r="C6" s="2">
        <v>2184351.6540000001</v>
      </c>
      <c r="D6" s="1" t="s">
        <v>26</v>
      </c>
      <c r="E6" s="1" t="s">
        <v>27</v>
      </c>
      <c r="G6" s="1" t="s">
        <v>22</v>
      </c>
      <c r="H6" s="1" t="s">
        <v>1</v>
      </c>
      <c r="I6" s="1" t="s">
        <v>28</v>
      </c>
    </row>
    <row r="7" spans="1:9" x14ac:dyDescent="0.25">
      <c r="A7" s="1" t="s">
        <v>0</v>
      </c>
      <c r="B7" s="2">
        <v>319718.62300000002</v>
      </c>
      <c r="C7" s="2">
        <v>2184551.65</v>
      </c>
      <c r="D7" s="1" t="s">
        <v>26</v>
      </c>
      <c r="E7" s="1" t="s">
        <v>10</v>
      </c>
      <c r="G7" s="1" t="s">
        <v>23</v>
      </c>
      <c r="H7" s="1" t="s">
        <v>1</v>
      </c>
      <c r="I7" s="1" t="s">
        <v>28</v>
      </c>
    </row>
    <row r="8" spans="1:9" x14ac:dyDescent="0.25">
      <c r="A8" s="1" t="s">
        <v>13</v>
      </c>
      <c r="B8" s="2">
        <v>319711.39799999999</v>
      </c>
      <c r="C8" s="2">
        <v>2184801.5240000002</v>
      </c>
      <c r="D8" s="1" t="s">
        <v>26</v>
      </c>
      <c r="E8" s="1" t="s">
        <v>16</v>
      </c>
      <c r="G8" s="1" t="s">
        <v>24</v>
      </c>
      <c r="H8" s="9" t="s">
        <v>1</v>
      </c>
      <c r="I8" s="1" t="s">
        <v>28</v>
      </c>
    </row>
    <row r="9" spans="1:9" x14ac:dyDescent="0.25">
      <c r="A9" s="1" t="s">
        <v>14</v>
      </c>
      <c r="B9" s="2">
        <v>319701.076</v>
      </c>
      <c r="C9" s="2">
        <v>2185001.2579999999</v>
      </c>
      <c r="D9" s="1" t="s">
        <v>26</v>
      </c>
      <c r="E9" s="1" t="s">
        <v>27</v>
      </c>
      <c r="G9" s="1" t="s">
        <v>25</v>
      </c>
      <c r="H9" s="9" t="s">
        <v>1</v>
      </c>
      <c r="I9" s="1" t="s">
        <v>28</v>
      </c>
    </row>
    <row r="10" spans="1:9" x14ac:dyDescent="0.25">
      <c r="B10" s="2"/>
      <c r="C10" s="2"/>
      <c r="H10" s="9"/>
    </row>
    <row r="11" spans="1:9" x14ac:dyDescent="0.25">
      <c r="B11" s="2"/>
      <c r="C11" s="2"/>
      <c r="H11" s="9"/>
    </row>
    <row r="12" spans="1:9" x14ac:dyDescent="0.25">
      <c r="B12" s="2"/>
      <c r="C12" s="2"/>
      <c r="H12" s="9"/>
    </row>
    <row r="13" spans="1:9" x14ac:dyDescent="0.25">
      <c r="B13" s="2"/>
      <c r="C13" s="2"/>
      <c r="H13" s="9"/>
    </row>
    <row r="14" spans="1:9" ht="15.75" thickBot="1" x14ac:dyDescent="0.3">
      <c r="B14" s="2"/>
      <c r="C14" s="2"/>
      <c r="H14" s="9"/>
    </row>
    <row r="15" spans="1:9" ht="15.75" thickBot="1" x14ac:dyDescent="0.3">
      <c r="A15" s="11" t="str">
        <f>D1</f>
        <v>HOL-515-0.18 PID 114125</v>
      </c>
      <c r="B15" s="12"/>
      <c r="C15" s="12"/>
      <c r="D15" s="12"/>
      <c r="E15" s="12"/>
      <c r="F15" s="12"/>
      <c r="G15" s="12"/>
      <c r="H15" s="13"/>
    </row>
    <row r="16" spans="1:9" x14ac:dyDescent="0.25">
      <c r="A16" s="7" t="s">
        <v>2</v>
      </c>
      <c r="B16" s="8" t="s">
        <v>3</v>
      </c>
      <c r="C16" s="7" t="s">
        <v>4</v>
      </c>
      <c r="D16" s="7" t="s">
        <v>5</v>
      </c>
      <c r="E16" s="7" t="s">
        <v>6</v>
      </c>
      <c r="F16" s="7" t="s">
        <v>7</v>
      </c>
      <c r="G16" s="7" t="s">
        <v>8</v>
      </c>
      <c r="H16" s="7" t="s">
        <v>9</v>
      </c>
      <c r="I16" s="7" t="s">
        <v>9</v>
      </c>
    </row>
    <row r="17" spans="1:9" x14ac:dyDescent="0.25">
      <c r="A17" s="4" t="str">
        <f>A3</f>
        <v>CP01</v>
      </c>
      <c r="B17" s="5">
        <f t="shared" ref="B17:H17" si="0">B3</f>
        <v>319755.87900000002</v>
      </c>
      <c r="C17" s="5">
        <f t="shared" si="0"/>
        <v>2183699.98</v>
      </c>
      <c r="D17" s="6">
        <f t="shared" si="0"/>
        <v>1152.9590000000001</v>
      </c>
      <c r="E17" s="4" t="str">
        <f t="shared" si="0"/>
        <v>IPINS</v>
      </c>
      <c r="F17" s="4" t="str">
        <f t="shared" si="0"/>
        <v>IPIN w/ odot cap Leveled</v>
      </c>
      <c r="G17" s="4" t="str">
        <f t="shared" si="0"/>
        <v>OFF CHAIN</v>
      </c>
      <c r="H17" s="4" t="str">
        <f t="shared" si="0"/>
        <v>OFF CHAIN</v>
      </c>
      <c r="I17" s="4" t="str">
        <f t="shared" ref="I17" si="1">I3</f>
        <v>CL_CONST_515</v>
      </c>
    </row>
    <row r="18" spans="1:9" x14ac:dyDescent="0.25">
      <c r="A18" s="4" t="str">
        <f>A4</f>
        <v>CP02</v>
      </c>
      <c r="B18" s="5">
        <f t="shared" ref="B18:H18" si="2">B4</f>
        <v>319703.60800000001</v>
      </c>
      <c r="C18" s="5">
        <f t="shared" si="2"/>
        <v>2184504.557</v>
      </c>
      <c r="D18" s="6">
        <f t="shared" si="2"/>
        <v>1181.7739999999999</v>
      </c>
      <c r="E18" s="4" t="str">
        <f t="shared" si="2"/>
        <v>IPINS</v>
      </c>
      <c r="F18" s="4" t="str">
        <f t="shared" si="2"/>
        <v>IPIN w/ odot cap Leveled</v>
      </c>
      <c r="G18" s="4" t="str">
        <f t="shared" si="2"/>
        <v>11+53.00</v>
      </c>
      <c r="H18" s="4">
        <f t="shared" si="2"/>
        <v>15.3</v>
      </c>
      <c r="I18" s="4" t="str">
        <f t="shared" ref="I18" si="3">I4</f>
        <v>CL_CONST_515</v>
      </c>
    </row>
    <row r="19" spans="1:9" x14ac:dyDescent="0.25">
      <c r="A19" s="4" t="str">
        <f>A5</f>
        <v>CP03</v>
      </c>
      <c r="B19" s="5">
        <f t="shared" ref="B19:H19" si="4">B5</f>
        <v>319679.69</v>
      </c>
      <c r="C19" s="5">
        <f t="shared" si="4"/>
        <v>2185067.3489999999</v>
      </c>
      <c r="D19" s="6">
        <f t="shared" si="4"/>
        <v>1191.3230000000001</v>
      </c>
      <c r="E19" s="4" t="str">
        <f t="shared" si="4"/>
        <v>IPINS</v>
      </c>
      <c r="F19" s="4" t="str">
        <f t="shared" si="4"/>
        <v>IPIN w/ odot cap Leveled</v>
      </c>
      <c r="G19" s="4" t="str">
        <f t="shared" si="4"/>
        <v>OFF CHAIN</v>
      </c>
      <c r="H19" s="6" t="str">
        <f t="shared" si="4"/>
        <v>OFF CHAIN</v>
      </c>
      <c r="I19" s="6" t="str">
        <f t="shared" ref="I19" si="5">I5</f>
        <v>CL_CONST_515</v>
      </c>
    </row>
    <row r="20" spans="1:9" x14ac:dyDescent="0.25">
      <c r="A20" s="4" t="str">
        <f>A6</f>
        <v>CL1</v>
      </c>
      <c r="B20" s="5">
        <f t="shared" ref="B20:H21" si="6">B6</f>
        <v>319719.859</v>
      </c>
      <c r="C20" s="5">
        <f t="shared" si="6"/>
        <v>2184351.6540000001</v>
      </c>
      <c r="D20" s="5" t="str">
        <f t="shared" si="6"/>
        <v>NA</v>
      </c>
      <c r="E20" s="4" t="str">
        <f t="shared" si="6"/>
        <v>POT</v>
      </c>
      <c r="F20" s="4"/>
      <c r="G20" s="4" t="str">
        <f t="shared" si="6"/>
        <v>10+00.00</v>
      </c>
      <c r="H20" s="6" t="str">
        <f t="shared" si="6"/>
        <v>CL</v>
      </c>
      <c r="I20" s="6" t="str">
        <f t="shared" ref="I20" si="7">I6</f>
        <v>CL_CONST_515</v>
      </c>
    </row>
    <row r="21" spans="1:9" x14ac:dyDescent="0.25">
      <c r="A21" s="4" t="str">
        <f>A7</f>
        <v>CL2</v>
      </c>
      <c r="B21" s="5">
        <f t="shared" si="6"/>
        <v>319718.62300000002</v>
      </c>
      <c r="C21" s="5">
        <f t="shared" si="6"/>
        <v>2184551.65</v>
      </c>
      <c r="D21" s="5" t="str">
        <f t="shared" si="6"/>
        <v>NA</v>
      </c>
      <c r="E21" s="4" t="str">
        <f t="shared" si="6"/>
        <v>PC</v>
      </c>
      <c r="F21" s="4"/>
      <c r="G21" s="4" t="str">
        <f t="shared" si="6"/>
        <v>12+00.00</v>
      </c>
      <c r="H21" s="6" t="str">
        <f t="shared" si="6"/>
        <v>CL</v>
      </c>
      <c r="I21" s="6" t="str">
        <f t="shared" ref="I21:I23" si="8">I7</f>
        <v>CL_CONST_515</v>
      </c>
    </row>
    <row r="22" spans="1:9" x14ac:dyDescent="0.25">
      <c r="A22" s="4" t="str">
        <f t="shared" ref="A22:H22" si="9">A8</f>
        <v>CL3</v>
      </c>
      <c r="B22" s="5">
        <f t="shared" si="9"/>
        <v>319711.39799999999</v>
      </c>
      <c r="C22" s="5">
        <f t="shared" si="9"/>
        <v>2184801.5240000002</v>
      </c>
      <c r="D22" s="5" t="str">
        <f t="shared" si="9"/>
        <v>NA</v>
      </c>
      <c r="E22" s="4" t="str">
        <f t="shared" si="9"/>
        <v>PT</v>
      </c>
      <c r="F22" s="4"/>
      <c r="G22" s="4" t="str">
        <f t="shared" si="9"/>
        <v>14+50.00</v>
      </c>
      <c r="H22" s="6" t="str">
        <f t="shared" si="9"/>
        <v>CL</v>
      </c>
      <c r="I22" s="6" t="str">
        <f t="shared" si="8"/>
        <v>CL_CONST_515</v>
      </c>
    </row>
    <row r="23" spans="1:9" x14ac:dyDescent="0.25">
      <c r="A23" s="4" t="str">
        <f t="shared" ref="A23:H23" si="10">A9</f>
        <v>CL4</v>
      </c>
      <c r="B23" s="5">
        <f t="shared" si="10"/>
        <v>319701.076</v>
      </c>
      <c r="C23" s="5">
        <f t="shared" si="10"/>
        <v>2185001.2579999999</v>
      </c>
      <c r="D23" s="5" t="str">
        <f t="shared" si="10"/>
        <v>NA</v>
      </c>
      <c r="E23" s="4" t="str">
        <f t="shared" si="10"/>
        <v>POT</v>
      </c>
      <c r="F23" s="4"/>
      <c r="G23" s="4" t="str">
        <f t="shared" si="10"/>
        <v>16+50.00</v>
      </c>
      <c r="H23" s="6" t="str">
        <f t="shared" si="10"/>
        <v>CL</v>
      </c>
      <c r="I23" s="6" t="str">
        <f t="shared" si="8"/>
        <v>CL_CONST_515</v>
      </c>
    </row>
    <row r="24" spans="1:9" x14ac:dyDescent="0.25">
      <c r="A24" s="4"/>
      <c r="B24" s="5"/>
      <c r="C24" s="5"/>
      <c r="D24" s="5"/>
      <c r="E24" s="4"/>
      <c r="F24" s="4"/>
      <c r="G24" s="4"/>
      <c r="H24" s="6"/>
      <c r="I24" s="6"/>
    </row>
    <row r="25" spans="1:9" x14ac:dyDescent="0.25">
      <c r="A25" s="4"/>
      <c r="B25" s="5"/>
      <c r="C25" s="5"/>
      <c r="D25" s="5"/>
      <c r="E25" s="4"/>
      <c r="F25" s="4"/>
      <c r="G25" s="4"/>
      <c r="H25" s="6"/>
      <c r="I25" s="6"/>
    </row>
    <row r="26" spans="1:9" x14ac:dyDescent="0.25">
      <c r="A26" s="4"/>
      <c r="B26" s="5"/>
      <c r="C26" s="5"/>
      <c r="D26" s="5"/>
      <c r="E26" s="4"/>
      <c r="F26" s="4"/>
      <c r="G26" s="4"/>
      <c r="H26" s="6"/>
      <c r="I26" s="6"/>
    </row>
  </sheetData>
  <mergeCells count="1">
    <mergeCell ref="A15:H15"/>
  </mergeCells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2019-08-07T17:31:34Z</cp:lastPrinted>
  <dcterms:created xsi:type="dcterms:W3CDTF">2019-03-13T18:53:30Z</dcterms:created>
  <dcterms:modified xsi:type="dcterms:W3CDTF">2024-05-20T14:19:20Z</dcterms:modified>
</cp:coreProperties>
</file>